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y13505\Desktop\（待修）表單-審議補助民間團體相關附件表單(114年度)\"/>
    </mc:Choice>
  </mc:AlternateContent>
  <xr:revisionPtr revIDLastSave="0" documentId="13_ncr:1_{FF9A3F5D-201D-404E-994B-1EC372A7C6D4}" xr6:coauthVersionLast="47" xr6:coauthVersionMax="47" xr10:uidLastSave="{00000000-0000-0000-0000-000000000000}"/>
  <bookViews>
    <workbookView xWindow="-120" yWindow="-120" windowWidth="29040" windowHeight="15840" activeTab="5" xr2:uid="{00000000-000D-0000-FFFF-FFFF00000000}"/>
  </bookViews>
  <sheets>
    <sheet name="範例" sheetId="9" r:id="rId1"/>
    <sheet name="社工科" sheetId="10" r:id="rId2"/>
    <sheet name="安全小組" sheetId="11" r:id="rId3"/>
    <sheet name="救助科" sheetId="12" r:id="rId4"/>
    <sheet name="長青科" sheetId="13" r:id="rId5"/>
    <sheet name="少女科" sheetId="15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0" i="15" l="1"/>
  <c r="L19" i="15"/>
  <c r="H19" i="15"/>
  <c r="L17" i="15"/>
  <c r="L15" i="15"/>
  <c r="L14" i="15"/>
  <c r="H14" i="15"/>
  <c r="L12" i="15"/>
  <c r="L11" i="15"/>
  <c r="H11" i="15"/>
  <c r="L9" i="15"/>
  <c r="L8" i="15"/>
  <c r="H8" i="15"/>
  <c r="L12" i="13"/>
  <c r="L11" i="13"/>
  <c r="H11" i="13"/>
  <c r="L9" i="13"/>
  <c r="L8" i="13"/>
  <c r="H8" i="13"/>
  <c r="L9" i="12"/>
  <c r="L8" i="12"/>
  <c r="H8" i="12"/>
  <c r="L9" i="11"/>
  <c r="L8" i="11"/>
  <c r="H8" i="11"/>
  <c r="L9" i="10"/>
  <c r="L8" i="10"/>
  <c r="H8" i="10"/>
  <c r="L18" i="9"/>
  <c r="L15" i="9"/>
  <c r="L11" i="9"/>
</calcChain>
</file>

<file path=xl/sharedStrings.xml><?xml version="1.0" encoding="utf-8"?>
<sst xmlns="http://schemas.openxmlformats.org/spreadsheetml/2006/main" count="240" uniqueCount="68">
  <si>
    <t>編號</t>
    <phoneticPr fontId="1" type="noConversion"/>
  </si>
  <si>
    <t>業務計畫科目</t>
    <phoneticPr fontId="1" type="noConversion"/>
  </si>
  <si>
    <t>計畫名稱</t>
    <phoneticPr fontId="1" type="noConversion"/>
  </si>
  <si>
    <t>單位:元</t>
    <phoneticPr fontId="1" type="noConversion"/>
  </si>
  <si>
    <t>公告補助事項</t>
    <phoneticPr fontId="1" type="noConversion"/>
  </si>
  <si>
    <t>名稱</t>
    <phoneticPr fontId="1" type="noConversion"/>
  </si>
  <si>
    <t>預算總金額</t>
    <phoneticPr fontId="1" type="noConversion"/>
  </si>
  <si>
    <t>身心障礙福利業務</t>
    <phoneticPr fontId="1" type="noConversion"/>
  </si>
  <si>
    <t>申請補助經費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</si>
  <si>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</si>
  <si>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</si>
  <si>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</si>
  <si>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各項兒童活動、宣導活動、育樂活動、研習活動、親職活動及專業人員訓練</t>
    <phoneticPr fontId="1" type="noConversion"/>
  </si>
  <si>
    <t>計畫內容不符公告事項</t>
    <phoneticPr fontId="1" type="noConversion"/>
  </si>
  <si>
    <t>初審補助額度</t>
    <phoneticPr fontId="1" type="noConversion"/>
  </si>
  <si>
    <t>初審說明</t>
    <phoneticPr fontId="1" type="noConversion"/>
  </si>
  <si>
    <t>兒童福利業務</t>
    <phoneticPr fontId="1" type="noConversion"/>
  </si>
  <si>
    <t>e</t>
    <phoneticPr fontId="1" type="noConversion"/>
  </si>
  <si>
    <t>f</t>
    <phoneticPr fontId="1" type="noConversion"/>
  </si>
  <si>
    <t xml:space="preserve">g </t>
    <phoneticPr fontId="1" type="noConversion"/>
  </si>
  <si>
    <t>志工訓練及推動多元與創新志願服務之宣導及活動</t>
  </si>
  <si>
    <t>志願服務</t>
    <phoneticPr fontId="1" type="noConversion"/>
  </si>
  <si>
    <t>賸餘金額</t>
    <phoneticPr fontId="1" type="noConversion"/>
  </si>
  <si>
    <t>核定說明</t>
    <phoneticPr fontId="1" type="noConversion"/>
  </si>
  <si>
    <t>複審結果</t>
    <phoneticPr fontId="1" type="noConversion"/>
  </si>
  <si>
    <t>申請單位</t>
    <phoneticPr fontId="1" type="noConversion"/>
  </si>
  <si>
    <t>嘉義市政府公益彩券盈餘管理委員會複審小組</t>
    <phoneticPr fontId="1" type="noConversion"/>
  </si>
  <si>
    <t>社會處兒少及婦女福利科</t>
    <phoneticPr fontId="1" type="noConversion"/>
  </si>
  <si>
    <t>受理單位：</t>
    <phoneticPr fontId="1" type="noConversion"/>
  </si>
  <si>
    <t>申請單位資料</t>
    <phoneticPr fontId="1" type="noConversion"/>
  </si>
  <si>
    <t>(受理單位填列)</t>
  </si>
  <si>
    <t>初審結果</t>
    <phoneticPr fontId="1" type="noConversion"/>
  </si>
  <si>
    <t>社會處社會工作科</t>
    <phoneticPr fontId="1" type="noConversion"/>
  </si>
  <si>
    <t>社會處社會安全網小組</t>
    <phoneticPr fontId="1" type="noConversion"/>
  </si>
  <si>
    <t>社會處長青及社會行政科</t>
    <phoneticPr fontId="1" type="noConversion"/>
  </si>
  <si>
    <t>老人福利業務</t>
    <phoneticPr fontId="1" type="noConversion"/>
  </si>
  <si>
    <t>範例</t>
    <phoneticPr fontId="1" type="noConversion"/>
  </si>
  <si>
    <t>家暴及性侵害防治業務</t>
    <phoneticPr fontId="1" type="noConversion"/>
  </si>
  <si>
    <t>婦女權益暨性別平等宣導活動</t>
  </si>
  <si>
    <t>提昇托育服務品質支持成長活動</t>
  </si>
  <si>
    <t>兒少權益宣導、性別教育、職涯發展、生命教育、科學天文體驗營及文康休閒等活動</t>
  </si>
  <si>
    <t>婦女福利</t>
    <phoneticPr fontId="1" type="noConversion"/>
  </si>
  <si>
    <t>社區福利業務</t>
    <phoneticPr fontId="1" type="noConversion"/>
  </si>
  <si>
    <t>114年度第1次會議複審案件總表</t>
    <phoneticPr fontId="1" type="noConversion"/>
  </si>
  <si>
    <t>以前年度申請單位資料</t>
    <phoneticPr fontId="1" type="noConversion"/>
  </si>
  <si>
    <t>承辦人</t>
  </si>
  <si>
    <t>計畫內容</t>
  </si>
  <si>
    <t>是否申請補助</t>
    <phoneticPr fontId="1" type="noConversion"/>
  </si>
  <si>
    <t>補助年度</t>
    <phoneticPr fontId="1" type="noConversion"/>
  </si>
  <si>
    <t>補助金額</t>
  </si>
  <si>
    <t>擬予補助經費</t>
    <phoneticPr fontId="1" type="noConversion"/>
  </si>
  <si>
    <t>嘉義市政府114年度公益彩券業務宣導活動</t>
    <phoneticPr fontId="1" type="noConversion"/>
  </si>
  <si>
    <t>□ 是□ 否</t>
    <phoneticPr fontId="1" type="noConversion"/>
  </si>
  <si>
    <t>一、審核計畫內容，初審補助10萬元。
二、符合15萬元以下由受理單位初審後核辦。</t>
    <phoneticPr fontId="1" type="noConversion"/>
  </si>
  <si>
    <t>□ 是□ 否</t>
  </si>
  <si>
    <t>一、審核計畫內容，初審補助20萬元。
二、送複審。</t>
    <phoneticPr fontId="1" type="noConversion"/>
  </si>
  <si>
    <t>一、審核計畫內容，初審補助6萬元。
二、符合15萬元以下由受理單位初審後核辦。</t>
    <phoneticPr fontId="1" type="noConversion"/>
  </si>
  <si>
    <t>一、審核計畫內容，初審補助15萬元。
二、送複審。</t>
    <phoneticPr fontId="1" type="noConversion"/>
  </si>
  <si>
    <t>一、審核計畫內容，初審補助30萬元。
二、送複審。</t>
    <phoneticPr fontId="1" type="noConversion"/>
  </si>
  <si>
    <t>小計</t>
    <phoneticPr fontId="1" type="noConversion"/>
  </si>
  <si>
    <t>社會處社會工作科  複審合計1件</t>
    <phoneticPr fontId="1" type="noConversion"/>
  </si>
  <si>
    <t>社會處社會安全網小組  複審合計  件</t>
    <phoneticPr fontId="1" type="noConversion"/>
  </si>
  <si>
    <t>社會處長青及社會行政科  複審合計  件</t>
    <phoneticPr fontId="1" type="noConversion"/>
  </si>
  <si>
    <t>社會處救助及身障福利科</t>
    <phoneticPr fontId="1" type="noConversion"/>
  </si>
  <si>
    <t>社會處救助及身障福利科  複審合計  件</t>
    <phoneticPr fontId="1" type="noConversion"/>
  </si>
  <si>
    <t>計畫內容</t>
    <phoneticPr fontId="1" type="noConversion"/>
  </si>
  <si>
    <t>少年服務業務</t>
    <phoneticPr fontId="1" type="noConversion"/>
  </si>
  <si>
    <t>社會處兒少及婦女福利科           複審合計  件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</si>
</sst>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[Red]#,##0"/>
    <numFmt numFmtId="177" formatCode="#,##0_);[Red]\(#,##0\)"/>
  </numFmts>
  <fonts count="10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sz val="11"/>
      <color theme="1"/>
      <name val="標楷體"/>
      <family val="4"/>
      <charset val="136"/>
    </font>
    <font>
      <sz val="11"/>
      <name val="標楷體"/>
      <family val="4"/>
      <charset val="136"/>
    </font>
    <font>
      <sz val="12"/>
      <color rgb="FF343434"/>
      <name val="標楷體"/>
      <family val="4"/>
      <charset val="136"/>
    </font>
    <font>
      <b/>
      <sz val="18"/>
      <color rgb="FF000000"/>
      <name val="標楷體"/>
      <family val="4"/>
      <charset val="136"/>
    </font>
    <font>
      <b/>
      <sz val="16"/>
      <color rgb="FF000000"/>
      <name val="標楷體"/>
      <family val="4"/>
      <charset val="136"/>
    </font>
    <font>
      <sz val="48"/>
      <color rgb="FFFF0000"/>
      <name val="標楷體"/>
      <family val="4"/>
      <charset val="136"/>
    </font>
    <font>
      <sz val="12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08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176" fontId="3" fillId="0" borderId="1" xfId="0" applyNumberFormat="1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176" fontId="3" fillId="2" borderId="1" xfId="0" applyNumberFormat="1" applyFont="1" applyFill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>
      <alignment vertical="center"/>
    </xf>
    <xf numFmtId="0" fontId="4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176" fontId="2" fillId="2" borderId="1" xfId="0" applyNumberFormat="1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>
      <alignment vertical="center"/>
    </xf>
    <xf numFmtId="177" fontId="3" fillId="0" borderId="0" xfId="0" applyNumberFormat="1" applyFont="1">
      <alignment vertical="center"/>
    </xf>
    <xf numFmtId="0" fontId="2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176" fontId="9" fillId="2" borderId="1" xfId="0" applyNumberFormat="1" applyFont="1" applyFill="1" applyBorder="1" applyAlignment="1">
      <alignment horizontal="center" vertical="center"/>
    </xf>
    <xf numFmtId="176" fontId="9" fillId="2" borderId="1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/>
    </xf>
    <xf numFmtId="176" fontId="3" fillId="0" borderId="5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176" fontId="2" fillId="0" borderId="6" xfId="0" applyNumberFormat="1" applyFont="1" applyBorder="1" applyAlignment="1">
      <alignment horizontal="center" vertical="center"/>
    </xf>
    <xf numFmtId="176" fontId="3" fillId="0" borderId="2" xfId="0" applyNumberFormat="1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3" fontId="2" fillId="2" borderId="4" xfId="0" applyNumberFormat="1" applyFont="1" applyFill="1" applyBorder="1" applyAlignment="1">
      <alignment horizontal="center" vertical="center"/>
    </xf>
    <xf numFmtId="3" fontId="2" fillId="2" borderId="2" xfId="0" applyNumberFormat="1" applyFont="1" applyFill="1" applyBorder="1" applyAlignment="1">
      <alignment horizontal="center" vertical="center"/>
    </xf>
    <xf numFmtId="3" fontId="2" fillId="2" borderId="5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/>
    </xf>
    <xf numFmtId="177" fontId="2" fillId="2" borderId="1" xfId="0" applyNumberFormat="1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F92EFF-527F-4DB6-A34F-452B618113BE}">
  <dimension ref="A1:P18"/>
  <sheetViews>
    <sheetView zoomScaleNormal="100" workbookViewId="0">
      <selection activeCell="P7" sqref="P7"/>
    </sheetView>
  </sheetViews>
  <sheetFormatPr defaultColWidth="8.875" defaultRowHeight="16.5" x14ac:dyDescent="0.25"/>
  <cols>
    <col min="1" max="1" width="3.875" style="1" customWidth="1"/>
    <col min="2" max="2" width="8.875" style="1"/>
    <col min="3" max="3" width="9.875" style="19" customWidth="1"/>
    <col min="4" max="4" width="10.375" style="7" customWidth="1"/>
    <col min="5" max="5" width="7.5" style="2" customWidth="1"/>
    <col min="6" max="7" width="7.5" style="1" customWidth="1"/>
    <col min="8" max="8" width="10" style="1" customWidth="1"/>
    <col min="9" max="9" width="5.625" style="1" customWidth="1"/>
    <col min="10" max="11" width="10" style="1" customWidth="1"/>
    <col min="12" max="12" width="9.375" style="1" bestFit="1" customWidth="1"/>
    <col min="13" max="14" width="19.75" style="6" customWidth="1"/>
    <col min="15" max="15" width="9.375" style="1" bestFit="1" customWidth="1"/>
    <col min="16" max="16" width="8.875" style="6"/>
    <col min="17" max="16384" width="8.875" style="1"/>
  </cols>
  <sheetData>
    <row r="1" spans="1:16" ht="69" customHeight="1" x14ac:dyDescent="0.25">
      <c r="A1" s="77" t="s">
        <v>36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</row>
    <row r="2" spans="1:16" ht="28.9" customHeight="1" x14ac:dyDescent="0.25">
      <c r="A2" s="78" t="s">
        <v>26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</row>
    <row r="3" spans="1:16" ht="28.9" customHeight="1" x14ac:dyDescent="0.25">
      <c r="A3" s="79" t="s">
        <v>43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</row>
    <row r="4" spans="1:16" s="16" customFormat="1" ht="28.15" customHeight="1" x14ac:dyDescent="0.25">
      <c r="A4" s="80" t="s">
        <v>28</v>
      </c>
      <c r="B4" s="80"/>
      <c r="C4" s="81" t="s">
        <v>27</v>
      </c>
      <c r="D4" s="81"/>
      <c r="E4" s="81"/>
      <c r="M4" s="82" t="s">
        <v>3</v>
      </c>
      <c r="N4" s="82"/>
      <c r="O4" s="82"/>
      <c r="P4" s="17"/>
    </row>
    <row r="5" spans="1:16" s="16" customFormat="1" ht="18.600000000000001" customHeight="1" x14ac:dyDescent="0.25">
      <c r="A5" s="23"/>
      <c r="B5" s="63" t="s">
        <v>30</v>
      </c>
      <c r="C5" s="64"/>
      <c r="D5" s="64"/>
      <c r="E5" s="64"/>
      <c r="F5" s="64"/>
      <c r="G5" s="64"/>
      <c r="H5" s="64"/>
      <c r="I5" s="64"/>
      <c r="J5" s="64"/>
      <c r="K5" s="64"/>
      <c r="L5" s="64"/>
      <c r="M5" s="65"/>
      <c r="N5" s="30"/>
      <c r="O5" s="66" t="s">
        <v>24</v>
      </c>
      <c r="P5" s="67"/>
    </row>
    <row r="6" spans="1:16" s="2" customFormat="1" ht="25.15" customHeight="1" x14ac:dyDescent="0.25">
      <c r="A6" s="70" t="s">
        <v>0</v>
      </c>
      <c r="B6" s="48" t="s">
        <v>1</v>
      </c>
      <c r="C6" s="71" t="s">
        <v>4</v>
      </c>
      <c r="D6" s="71"/>
      <c r="E6" s="72" t="s">
        <v>29</v>
      </c>
      <c r="F6" s="73"/>
      <c r="G6" s="73"/>
      <c r="H6" s="74"/>
      <c r="I6" s="58" t="s">
        <v>44</v>
      </c>
      <c r="J6" s="59"/>
      <c r="K6" s="60"/>
      <c r="L6" s="71" t="s">
        <v>31</v>
      </c>
      <c r="M6" s="71"/>
      <c r="N6" s="75" t="s">
        <v>45</v>
      </c>
      <c r="O6" s="68"/>
      <c r="P6" s="69"/>
    </row>
    <row r="7" spans="1:16" s="2" customFormat="1" ht="60.75" customHeight="1" x14ac:dyDescent="0.25">
      <c r="A7" s="70"/>
      <c r="B7" s="50"/>
      <c r="C7" s="18" t="s">
        <v>5</v>
      </c>
      <c r="D7" s="8" t="s">
        <v>6</v>
      </c>
      <c r="E7" s="3" t="s">
        <v>25</v>
      </c>
      <c r="F7" s="3" t="s">
        <v>2</v>
      </c>
      <c r="G7" s="3" t="s">
        <v>46</v>
      </c>
      <c r="H7" s="3" t="s">
        <v>8</v>
      </c>
      <c r="I7" s="31" t="s">
        <v>47</v>
      </c>
      <c r="J7" s="31" t="s">
        <v>48</v>
      </c>
      <c r="K7" s="31" t="s">
        <v>49</v>
      </c>
      <c r="L7" s="13" t="s">
        <v>14</v>
      </c>
      <c r="M7" s="11" t="s">
        <v>15</v>
      </c>
      <c r="N7" s="76"/>
      <c r="O7" s="3" t="s">
        <v>50</v>
      </c>
      <c r="P7" s="3" t="s">
        <v>23</v>
      </c>
    </row>
    <row r="8" spans="1:16" ht="90" customHeight="1" x14ac:dyDescent="0.25">
      <c r="A8" s="4">
        <v>1</v>
      </c>
      <c r="B8" s="48" t="s">
        <v>7</v>
      </c>
      <c r="C8" s="48" t="s">
        <v>51</v>
      </c>
      <c r="D8" s="54">
        <v>300000</v>
      </c>
      <c r="E8" s="20" t="s">
        <v>9</v>
      </c>
      <c r="F8" s="21">
        <v>1111</v>
      </c>
      <c r="G8" s="21"/>
      <c r="H8" s="14">
        <v>300000</v>
      </c>
      <c r="I8" s="29" t="s">
        <v>52</v>
      </c>
      <c r="J8" s="32"/>
      <c r="K8" s="33"/>
      <c r="L8" s="14">
        <v>100000</v>
      </c>
      <c r="M8" s="34" t="s">
        <v>53</v>
      </c>
      <c r="N8" s="34"/>
      <c r="O8" s="10"/>
      <c r="P8" s="5"/>
    </row>
    <row r="9" spans="1:16" ht="66" customHeight="1" x14ac:dyDescent="0.25">
      <c r="A9" s="4">
        <v>2</v>
      </c>
      <c r="B9" s="49"/>
      <c r="C9" s="49"/>
      <c r="D9" s="62"/>
      <c r="E9" s="20" t="s">
        <v>10</v>
      </c>
      <c r="F9" s="21">
        <v>2222</v>
      </c>
      <c r="G9" s="21"/>
      <c r="H9" s="14">
        <v>300000</v>
      </c>
      <c r="I9" s="29" t="s">
        <v>54</v>
      </c>
      <c r="J9" s="32"/>
      <c r="K9" s="33"/>
      <c r="L9" s="14">
        <v>200000</v>
      </c>
      <c r="M9" s="22" t="s">
        <v>55</v>
      </c>
      <c r="N9" s="22"/>
      <c r="O9" s="10"/>
      <c r="P9" s="5"/>
    </row>
    <row r="10" spans="1:16" ht="60.6" customHeight="1" x14ac:dyDescent="0.25">
      <c r="A10" s="4">
        <v>3</v>
      </c>
      <c r="B10" s="49"/>
      <c r="C10" s="49"/>
      <c r="D10" s="62"/>
      <c r="E10" s="20" t="s">
        <v>11</v>
      </c>
      <c r="F10" s="21">
        <v>3333</v>
      </c>
      <c r="G10" s="21"/>
      <c r="H10" s="14">
        <v>300000</v>
      </c>
      <c r="I10" s="29" t="s">
        <v>54</v>
      </c>
      <c r="J10" s="32"/>
      <c r="K10" s="33"/>
      <c r="L10" s="14">
        <v>0</v>
      </c>
      <c r="M10" s="12" t="s">
        <v>13</v>
      </c>
      <c r="N10" s="12"/>
      <c r="O10" s="10"/>
      <c r="P10" s="5"/>
    </row>
    <row r="11" spans="1:16" ht="23.25" customHeight="1" x14ac:dyDescent="0.25">
      <c r="A11" s="4"/>
      <c r="B11" s="50"/>
      <c r="C11" s="50"/>
      <c r="D11" s="55"/>
      <c r="E11" s="58" t="s">
        <v>22</v>
      </c>
      <c r="F11" s="59"/>
      <c r="G11" s="59"/>
      <c r="H11" s="59"/>
      <c r="I11" s="59"/>
      <c r="J11" s="59"/>
      <c r="K11" s="60"/>
      <c r="L11" s="61">
        <f>D8-SUM(L8:L10)</f>
        <v>0</v>
      </c>
      <c r="M11" s="60"/>
      <c r="N11" s="27"/>
      <c r="O11" s="4"/>
      <c r="P11" s="5"/>
    </row>
    <row r="12" spans="1:16" ht="96" customHeight="1" x14ac:dyDescent="0.25">
      <c r="A12" s="4"/>
      <c r="B12" s="48" t="s">
        <v>16</v>
      </c>
      <c r="C12" s="48" t="s">
        <v>12</v>
      </c>
      <c r="D12" s="54">
        <v>1000000</v>
      </c>
      <c r="E12" s="20" t="s">
        <v>17</v>
      </c>
      <c r="F12" s="21">
        <v>4444</v>
      </c>
      <c r="G12" s="21"/>
      <c r="H12" s="14">
        <v>60000</v>
      </c>
      <c r="I12" s="35" t="s">
        <v>54</v>
      </c>
      <c r="J12" s="14"/>
      <c r="K12" s="14"/>
      <c r="L12" s="14">
        <v>60000</v>
      </c>
      <c r="M12" s="34" t="s">
        <v>56</v>
      </c>
      <c r="N12" s="34"/>
      <c r="O12" s="9"/>
      <c r="P12" s="5"/>
    </row>
    <row r="13" spans="1:16" ht="60.75" customHeight="1" x14ac:dyDescent="0.25">
      <c r="A13" s="4"/>
      <c r="B13" s="49"/>
      <c r="C13" s="49"/>
      <c r="D13" s="62"/>
      <c r="E13" s="20" t="s">
        <v>18</v>
      </c>
      <c r="F13" s="21">
        <v>5555</v>
      </c>
      <c r="G13" s="21"/>
      <c r="H13" s="14">
        <v>300000</v>
      </c>
      <c r="I13" s="35" t="s">
        <v>54</v>
      </c>
      <c r="J13" s="14"/>
      <c r="K13" s="14"/>
      <c r="L13" s="14">
        <v>150000</v>
      </c>
      <c r="M13" s="22" t="s">
        <v>57</v>
      </c>
      <c r="N13" s="22"/>
      <c r="O13" s="10"/>
      <c r="P13" s="5"/>
    </row>
    <row r="14" spans="1:16" ht="69" customHeight="1" x14ac:dyDescent="0.25">
      <c r="A14" s="4"/>
      <c r="B14" s="49"/>
      <c r="C14" s="49"/>
      <c r="D14" s="62"/>
      <c r="E14" s="20" t="s">
        <v>19</v>
      </c>
      <c r="F14" s="21">
        <v>6666</v>
      </c>
      <c r="G14" s="21"/>
      <c r="H14" s="14">
        <v>300000</v>
      </c>
      <c r="I14" s="35" t="s">
        <v>54</v>
      </c>
      <c r="J14" s="14"/>
      <c r="K14" s="14"/>
      <c r="L14" s="14">
        <v>300000</v>
      </c>
      <c r="M14" s="22" t="s">
        <v>58</v>
      </c>
      <c r="N14" s="22"/>
      <c r="O14" s="10"/>
      <c r="P14" s="5"/>
    </row>
    <row r="15" spans="1:16" ht="24.75" customHeight="1" x14ac:dyDescent="0.25">
      <c r="A15" s="4"/>
      <c r="B15" s="50"/>
      <c r="C15" s="50"/>
      <c r="D15" s="55"/>
      <c r="E15" s="58" t="s">
        <v>22</v>
      </c>
      <c r="F15" s="59"/>
      <c r="G15" s="59"/>
      <c r="H15" s="59"/>
      <c r="I15" s="59"/>
      <c r="J15" s="59"/>
      <c r="K15" s="60"/>
      <c r="L15" s="61">
        <f>D12-SUM(L12:L14)</f>
        <v>490000</v>
      </c>
      <c r="M15" s="60"/>
      <c r="N15" s="27"/>
      <c r="O15" s="4"/>
      <c r="P15" s="5"/>
    </row>
    <row r="16" spans="1:16" ht="84.75" customHeight="1" x14ac:dyDescent="0.25">
      <c r="A16" s="4"/>
      <c r="B16" s="48" t="s">
        <v>21</v>
      </c>
      <c r="C16" s="51" t="s">
        <v>20</v>
      </c>
      <c r="D16" s="54">
        <v>550000</v>
      </c>
      <c r="E16" s="20"/>
      <c r="F16" s="21"/>
      <c r="G16" s="21"/>
      <c r="H16" s="21"/>
      <c r="I16" s="35" t="s">
        <v>54</v>
      </c>
      <c r="J16" s="21"/>
      <c r="K16" s="21"/>
      <c r="L16" s="21"/>
      <c r="M16" s="12"/>
      <c r="N16" s="12"/>
      <c r="O16" s="4"/>
      <c r="P16" s="5"/>
    </row>
    <row r="17" spans="1:16" ht="76.900000000000006" customHeight="1" x14ac:dyDescent="0.25">
      <c r="A17" s="56"/>
      <c r="B17" s="49"/>
      <c r="C17" s="52"/>
      <c r="D17" s="55"/>
      <c r="E17" s="20"/>
      <c r="F17" s="21"/>
      <c r="G17" s="21"/>
      <c r="H17" s="21"/>
      <c r="I17" s="35" t="s">
        <v>54</v>
      </c>
      <c r="J17" s="21"/>
      <c r="K17" s="21"/>
      <c r="L17" s="21"/>
      <c r="M17" s="12"/>
      <c r="N17" s="12"/>
      <c r="O17" s="4"/>
      <c r="P17" s="5"/>
    </row>
    <row r="18" spans="1:16" ht="20.25" customHeight="1" x14ac:dyDescent="0.25">
      <c r="A18" s="57"/>
      <c r="B18" s="50"/>
      <c r="C18" s="53"/>
      <c r="D18" s="9"/>
      <c r="E18" s="58" t="s">
        <v>22</v>
      </c>
      <c r="F18" s="59"/>
      <c r="G18" s="59"/>
      <c r="H18" s="59"/>
      <c r="I18" s="59"/>
      <c r="J18" s="59"/>
      <c r="K18" s="60"/>
      <c r="L18" s="61">
        <f>D16-SUM(L16:L17)</f>
        <v>550000</v>
      </c>
      <c r="M18" s="60"/>
      <c r="N18" s="27"/>
      <c r="O18" s="4"/>
      <c r="P18" s="5"/>
    </row>
  </sheetData>
  <mergeCells count="31">
    <mergeCell ref="A1:P1"/>
    <mergeCell ref="A2:P2"/>
    <mergeCell ref="A3:P3"/>
    <mergeCell ref="A4:B4"/>
    <mergeCell ref="C4:E4"/>
    <mergeCell ref="M4:O4"/>
    <mergeCell ref="B5:M5"/>
    <mergeCell ref="O5:P6"/>
    <mergeCell ref="A6:A7"/>
    <mergeCell ref="B6:B7"/>
    <mergeCell ref="C6:D6"/>
    <mergeCell ref="E6:H6"/>
    <mergeCell ref="I6:K6"/>
    <mergeCell ref="L6:M6"/>
    <mergeCell ref="N6:N7"/>
    <mergeCell ref="L18:M18"/>
    <mergeCell ref="B8:B11"/>
    <mergeCell ref="C8:C11"/>
    <mergeCell ref="D8:D11"/>
    <mergeCell ref="E11:K11"/>
    <mergeCell ref="L11:M11"/>
    <mergeCell ref="B12:B15"/>
    <mergeCell ref="C12:C15"/>
    <mergeCell ref="D12:D15"/>
    <mergeCell ref="E15:K15"/>
    <mergeCell ref="L15:M15"/>
    <mergeCell ref="B16:B18"/>
    <mergeCell ref="C16:C18"/>
    <mergeCell ref="D16:D17"/>
    <mergeCell ref="A17:A18"/>
    <mergeCell ref="E18:K18"/>
  </mergeCells>
  <phoneticPr fontId="1" type="noConversion"/>
  <pageMargins left="0.27559055118110237" right="0.31496062992125984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150B5-88B3-4C30-BB99-6DFBF85708D6}">
  <sheetPr>
    <pageSetUpPr fitToPage="1"/>
  </sheetPr>
  <dimension ref="A1:P10"/>
  <sheetViews>
    <sheetView workbookViewId="0">
      <selection activeCell="E23" sqref="E23"/>
    </sheetView>
  </sheetViews>
  <sheetFormatPr defaultColWidth="8.875" defaultRowHeight="16.5" x14ac:dyDescent="0.25"/>
  <cols>
    <col min="1" max="1" width="4" style="1" customWidth="1"/>
    <col min="2" max="2" width="9" style="1" customWidth="1"/>
    <col min="3" max="3" width="15.875" style="19" customWidth="1"/>
    <col min="4" max="4" width="11.375" style="7" customWidth="1"/>
    <col min="5" max="5" width="14.75" style="2" customWidth="1"/>
    <col min="6" max="6" width="16" style="1" customWidth="1"/>
    <col min="7" max="7" width="16.625" style="1" customWidth="1"/>
    <col min="8" max="8" width="9.375" style="2" bestFit="1" customWidth="1"/>
    <col min="9" max="9" width="6.75" style="6" customWidth="1"/>
    <col min="10" max="10" width="9.375" style="1" bestFit="1" customWidth="1"/>
    <col min="11" max="11" width="8.875" style="36"/>
    <col min="12" max="12" width="8.875" style="2"/>
    <col min="13" max="13" width="16" style="1" customWidth="1"/>
    <col min="14" max="14" width="8.875" style="1"/>
    <col min="15" max="15" width="12.25" style="1" customWidth="1"/>
    <col min="16" max="16" width="19.125" style="1" customWidth="1"/>
    <col min="17" max="16384" width="8.875" style="1"/>
  </cols>
  <sheetData>
    <row r="1" spans="1:16" ht="25.5" x14ac:dyDescent="0.25">
      <c r="A1" s="78" t="s">
        <v>26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</row>
    <row r="2" spans="1:16" ht="21" x14ac:dyDescent="0.25">
      <c r="A2" s="79" t="s">
        <v>43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</row>
    <row r="3" spans="1:16" x14ac:dyDescent="0.25">
      <c r="A3" s="80" t="s">
        <v>28</v>
      </c>
      <c r="B3" s="80"/>
      <c r="C3" s="81" t="s">
        <v>32</v>
      </c>
      <c r="D3" s="81"/>
      <c r="E3" s="81"/>
      <c r="F3" s="16"/>
      <c r="G3" s="16"/>
      <c r="H3" s="28"/>
      <c r="I3" s="16"/>
      <c r="J3" s="16"/>
      <c r="K3" s="28"/>
      <c r="L3" s="28"/>
      <c r="M3" s="82" t="s">
        <v>3</v>
      </c>
      <c r="N3" s="82"/>
      <c r="O3" s="82"/>
      <c r="P3" s="17"/>
    </row>
    <row r="4" spans="1:16" ht="16.5" customHeight="1" x14ac:dyDescent="0.25">
      <c r="A4" s="95" t="s">
        <v>30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88" t="s">
        <v>24</v>
      </c>
      <c r="P4" s="88"/>
    </row>
    <row r="5" spans="1:16" x14ac:dyDescent="0.25">
      <c r="A5" s="70" t="s">
        <v>0</v>
      </c>
      <c r="B5" s="70" t="s">
        <v>1</v>
      </c>
      <c r="C5" s="71" t="s">
        <v>4</v>
      </c>
      <c r="D5" s="71"/>
      <c r="E5" s="71" t="s">
        <v>29</v>
      </c>
      <c r="F5" s="71"/>
      <c r="G5" s="71"/>
      <c r="H5" s="71"/>
      <c r="I5" s="88" t="s">
        <v>44</v>
      </c>
      <c r="J5" s="88"/>
      <c r="K5" s="88"/>
      <c r="L5" s="71" t="s">
        <v>31</v>
      </c>
      <c r="M5" s="71"/>
      <c r="N5" s="71" t="s">
        <v>45</v>
      </c>
      <c r="O5" s="88"/>
      <c r="P5" s="88"/>
    </row>
    <row r="6" spans="1:16" ht="33" x14ac:dyDescent="0.25">
      <c r="A6" s="70"/>
      <c r="B6" s="70"/>
      <c r="C6" s="18" t="s">
        <v>5</v>
      </c>
      <c r="D6" s="8" t="s">
        <v>6</v>
      </c>
      <c r="E6" s="3" t="s">
        <v>25</v>
      </c>
      <c r="F6" s="3" t="s">
        <v>2</v>
      </c>
      <c r="G6" s="3" t="s">
        <v>46</v>
      </c>
      <c r="H6" s="3" t="s">
        <v>8</v>
      </c>
      <c r="I6" s="5" t="s">
        <v>47</v>
      </c>
      <c r="J6" s="5" t="s">
        <v>48</v>
      </c>
      <c r="K6" s="3" t="s">
        <v>49</v>
      </c>
      <c r="L6" s="3" t="s">
        <v>14</v>
      </c>
      <c r="M6" s="3" t="s">
        <v>15</v>
      </c>
      <c r="N6" s="71"/>
      <c r="O6" s="3" t="s">
        <v>50</v>
      </c>
      <c r="P6" s="3" t="s">
        <v>23</v>
      </c>
    </row>
    <row r="7" spans="1:16" ht="113.25" customHeight="1" x14ac:dyDescent="0.25">
      <c r="A7" s="89"/>
      <c r="B7" s="89" t="s">
        <v>37</v>
      </c>
      <c r="C7" s="89"/>
      <c r="D7" s="92"/>
      <c r="E7" s="26"/>
      <c r="F7" s="12"/>
      <c r="G7" s="37"/>
      <c r="H7" s="38"/>
      <c r="I7" s="35" t="s">
        <v>54</v>
      </c>
      <c r="J7" s="32"/>
      <c r="K7" s="32"/>
      <c r="L7" s="38"/>
      <c r="M7" s="39"/>
      <c r="N7" s="40"/>
      <c r="O7" s="10"/>
      <c r="P7" s="5"/>
    </row>
    <row r="8" spans="1:16" ht="22.5" customHeight="1" x14ac:dyDescent="0.25">
      <c r="A8" s="90"/>
      <c r="B8" s="90"/>
      <c r="C8" s="90"/>
      <c r="D8" s="93"/>
      <c r="E8" s="63" t="s">
        <v>59</v>
      </c>
      <c r="F8" s="64"/>
      <c r="G8" s="65"/>
      <c r="H8" s="38">
        <f>SUM(H7)</f>
        <v>0</v>
      </c>
      <c r="I8" s="29"/>
      <c r="J8" s="32"/>
      <c r="K8" s="32"/>
      <c r="L8" s="38">
        <f>SUM(L7)</f>
        <v>0</v>
      </c>
      <c r="M8" s="39"/>
      <c r="N8" s="40"/>
      <c r="O8" s="10"/>
      <c r="P8" s="5"/>
    </row>
    <row r="9" spans="1:16" ht="22.5" customHeight="1" x14ac:dyDescent="0.25">
      <c r="A9" s="91"/>
      <c r="B9" s="91"/>
      <c r="C9" s="91"/>
      <c r="D9" s="94"/>
      <c r="E9" s="84" t="s">
        <v>22</v>
      </c>
      <c r="F9" s="84"/>
      <c r="G9" s="84"/>
      <c r="H9" s="84"/>
      <c r="I9" s="84"/>
      <c r="J9" s="84"/>
      <c r="K9" s="84"/>
      <c r="L9" s="83">
        <f>D7-SUM(L7:L7)</f>
        <v>0</v>
      </c>
      <c r="M9" s="84"/>
      <c r="N9" s="20"/>
      <c r="O9" s="4"/>
      <c r="P9" s="5"/>
    </row>
    <row r="10" spans="1:16" x14ac:dyDescent="0.25">
      <c r="A10" s="85" t="s">
        <v>60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7"/>
    </row>
  </sheetData>
  <mergeCells count="22">
    <mergeCell ref="A4:N4"/>
    <mergeCell ref="O4:P5"/>
    <mergeCell ref="A5:A6"/>
    <mergeCell ref="B5:B6"/>
    <mergeCell ref="C5:D5"/>
    <mergeCell ref="A1:P1"/>
    <mergeCell ref="A2:P2"/>
    <mergeCell ref="A3:B3"/>
    <mergeCell ref="C3:E3"/>
    <mergeCell ref="M3:O3"/>
    <mergeCell ref="L9:M9"/>
    <mergeCell ref="A10:P10"/>
    <mergeCell ref="E5:H5"/>
    <mergeCell ref="I5:K5"/>
    <mergeCell ref="L5:M5"/>
    <mergeCell ref="N5:N6"/>
    <mergeCell ref="A7:A9"/>
    <mergeCell ref="B7:B9"/>
    <mergeCell ref="C7:C9"/>
    <mergeCell ref="D7:D9"/>
    <mergeCell ref="E8:G8"/>
    <mergeCell ref="E9:K9"/>
  </mergeCells>
  <phoneticPr fontId="1" type="noConversion"/>
  <pageMargins left="0.23622047244094491" right="0.23622047244094491" top="0.74803149606299213" bottom="0.74803149606299213" header="0.31496062992125984" footer="0.31496062992125984"/>
  <pageSetup paperSize="9" scale="7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BEEAD-8E05-494E-9473-1A486A38F43B}">
  <sheetPr>
    <pageSetUpPr fitToPage="1"/>
  </sheetPr>
  <dimension ref="A1:P10"/>
  <sheetViews>
    <sheetView workbookViewId="0">
      <selection activeCell="D18" sqref="D18"/>
    </sheetView>
  </sheetViews>
  <sheetFormatPr defaultColWidth="8.875" defaultRowHeight="16.5" x14ac:dyDescent="0.25"/>
  <cols>
    <col min="1" max="1" width="4.75" style="1" customWidth="1"/>
    <col min="2" max="2" width="9.75" style="1" customWidth="1"/>
    <col min="3" max="3" width="15.875" style="19" customWidth="1"/>
    <col min="4" max="4" width="11.375" style="7" customWidth="1"/>
    <col min="5" max="5" width="14.75" style="2" customWidth="1"/>
    <col min="6" max="6" width="16" style="1" customWidth="1"/>
    <col min="7" max="7" width="16.625" style="1" customWidth="1"/>
    <col min="8" max="8" width="9.375" style="2" bestFit="1" customWidth="1"/>
    <col min="9" max="9" width="6.75" style="6" customWidth="1"/>
    <col min="10" max="10" width="9.375" style="1" bestFit="1" customWidth="1"/>
    <col min="11" max="11" width="8.875" style="36"/>
    <col min="12" max="12" width="8.875" style="2"/>
    <col min="13" max="13" width="16" style="1" customWidth="1"/>
    <col min="14" max="14" width="8.875" style="1"/>
    <col min="15" max="15" width="12.25" style="1" customWidth="1"/>
    <col min="16" max="16" width="12.375" style="1" customWidth="1"/>
    <col min="17" max="16384" width="8.875" style="1"/>
  </cols>
  <sheetData>
    <row r="1" spans="1:16" ht="25.5" x14ac:dyDescent="0.25">
      <c r="A1" s="78" t="s">
        <v>26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</row>
    <row r="2" spans="1:16" ht="21" x14ac:dyDescent="0.25">
      <c r="A2" s="79" t="s">
        <v>43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</row>
    <row r="3" spans="1:16" x14ac:dyDescent="0.25">
      <c r="A3" s="80" t="s">
        <v>28</v>
      </c>
      <c r="B3" s="80"/>
      <c r="C3" s="81" t="s">
        <v>33</v>
      </c>
      <c r="D3" s="81"/>
      <c r="E3" s="81"/>
      <c r="F3" s="16"/>
      <c r="G3" s="16"/>
      <c r="H3" s="28"/>
      <c r="I3" s="16"/>
      <c r="J3" s="16"/>
      <c r="K3" s="28"/>
      <c r="L3" s="28"/>
      <c r="M3" s="82" t="s">
        <v>3</v>
      </c>
      <c r="N3" s="82"/>
      <c r="O3" s="82"/>
      <c r="P3" s="17"/>
    </row>
    <row r="4" spans="1:16" ht="16.5" customHeight="1" x14ac:dyDescent="0.25">
      <c r="A4" s="95" t="s">
        <v>30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88" t="s">
        <v>24</v>
      </c>
      <c r="P4" s="88"/>
    </row>
    <row r="5" spans="1:16" ht="25.5" customHeight="1" x14ac:dyDescent="0.25">
      <c r="A5" s="70" t="s">
        <v>0</v>
      </c>
      <c r="B5" s="70" t="s">
        <v>1</v>
      </c>
      <c r="C5" s="71" t="s">
        <v>4</v>
      </c>
      <c r="D5" s="71"/>
      <c r="E5" s="71" t="s">
        <v>29</v>
      </c>
      <c r="F5" s="71"/>
      <c r="G5" s="71"/>
      <c r="H5" s="71"/>
      <c r="I5" s="88" t="s">
        <v>44</v>
      </c>
      <c r="J5" s="88"/>
      <c r="K5" s="88"/>
      <c r="L5" s="71" t="s">
        <v>31</v>
      </c>
      <c r="M5" s="71"/>
      <c r="N5" s="71" t="s">
        <v>45</v>
      </c>
      <c r="O5" s="88"/>
      <c r="P5" s="88"/>
    </row>
    <row r="6" spans="1:16" ht="36" customHeight="1" x14ac:dyDescent="0.25">
      <c r="A6" s="70"/>
      <c r="B6" s="70"/>
      <c r="C6" s="18" t="s">
        <v>5</v>
      </c>
      <c r="D6" s="8" t="s">
        <v>6</v>
      </c>
      <c r="E6" s="3" t="s">
        <v>25</v>
      </c>
      <c r="F6" s="3" t="s">
        <v>2</v>
      </c>
      <c r="G6" s="3" t="s">
        <v>46</v>
      </c>
      <c r="H6" s="3" t="s">
        <v>8</v>
      </c>
      <c r="I6" s="5" t="s">
        <v>47</v>
      </c>
      <c r="J6" s="5" t="s">
        <v>48</v>
      </c>
      <c r="K6" s="3" t="s">
        <v>49</v>
      </c>
      <c r="L6" s="3" t="s">
        <v>14</v>
      </c>
      <c r="M6" s="3" t="s">
        <v>15</v>
      </c>
      <c r="N6" s="71"/>
      <c r="O6" s="3" t="s">
        <v>50</v>
      </c>
      <c r="P6" s="3" t="s">
        <v>23</v>
      </c>
    </row>
    <row r="7" spans="1:16" ht="113.25" customHeight="1" x14ac:dyDescent="0.25">
      <c r="A7" s="89"/>
      <c r="B7" s="96"/>
      <c r="C7" s="89"/>
      <c r="D7" s="92"/>
      <c r="E7" s="26"/>
      <c r="F7" s="12"/>
      <c r="G7" s="37"/>
      <c r="H7" s="38"/>
      <c r="I7" s="35" t="s">
        <v>54</v>
      </c>
      <c r="J7" s="32"/>
      <c r="K7" s="32"/>
      <c r="L7" s="38"/>
      <c r="M7" s="39"/>
      <c r="N7" s="40"/>
      <c r="O7" s="10"/>
      <c r="P7" s="5"/>
    </row>
    <row r="8" spans="1:16" ht="22.5" customHeight="1" x14ac:dyDescent="0.25">
      <c r="A8" s="90"/>
      <c r="B8" s="97"/>
      <c r="C8" s="90"/>
      <c r="D8" s="93"/>
      <c r="E8" s="63" t="s">
        <v>59</v>
      </c>
      <c r="F8" s="64"/>
      <c r="G8" s="65"/>
      <c r="H8" s="38">
        <f>SUM(H7)</f>
        <v>0</v>
      </c>
      <c r="I8" s="29"/>
      <c r="J8" s="32"/>
      <c r="K8" s="32"/>
      <c r="L8" s="38">
        <f>SUM(L7)</f>
        <v>0</v>
      </c>
      <c r="M8" s="39"/>
      <c r="N8" s="40"/>
      <c r="O8" s="10"/>
      <c r="P8" s="5"/>
    </row>
    <row r="9" spans="1:16" ht="22.5" customHeight="1" x14ac:dyDescent="0.25">
      <c r="A9" s="91"/>
      <c r="B9" s="98"/>
      <c r="C9" s="91"/>
      <c r="D9" s="94"/>
      <c r="E9" s="84" t="s">
        <v>22</v>
      </c>
      <c r="F9" s="84"/>
      <c r="G9" s="84"/>
      <c r="H9" s="84"/>
      <c r="I9" s="84"/>
      <c r="J9" s="84"/>
      <c r="K9" s="84"/>
      <c r="L9" s="83">
        <f>D7-SUM(L7:L7)</f>
        <v>0</v>
      </c>
      <c r="M9" s="84"/>
      <c r="N9" s="20"/>
      <c r="O9" s="4"/>
      <c r="P9" s="5"/>
    </row>
    <row r="10" spans="1:16" x14ac:dyDescent="0.25">
      <c r="A10" s="85" t="s">
        <v>61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7"/>
    </row>
  </sheetData>
  <mergeCells count="22">
    <mergeCell ref="A4:N4"/>
    <mergeCell ref="O4:P5"/>
    <mergeCell ref="A5:A6"/>
    <mergeCell ref="B5:B6"/>
    <mergeCell ref="C5:D5"/>
    <mergeCell ref="A1:P1"/>
    <mergeCell ref="A2:P2"/>
    <mergeCell ref="A3:B3"/>
    <mergeCell ref="C3:E3"/>
    <mergeCell ref="M3:O3"/>
    <mergeCell ref="L9:M9"/>
    <mergeCell ref="A10:P10"/>
    <mergeCell ref="E5:H5"/>
    <mergeCell ref="I5:K5"/>
    <mergeCell ref="L5:M5"/>
    <mergeCell ref="N5:N6"/>
    <mergeCell ref="A7:A9"/>
    <mergeCell ref="B7:B9"/>
    <mergeCell ref="C7:C9"/>
    <mergeCell ref="D7:D9"/>
    <mergeCell ref="E8:G8"/>
    <mergeCell ref="E9:K9"/>
  </mergeCells>
  <phoneticPr fontId="1" type="noConversion"/>
  <pageMargins left="0.23622047244094491" right="0.23622047244094491" top="0.74803149606299213" bottom="0.74803149606299213" header="0.31496062992125984" footer="0.31496062992125984"/>
  <pageSetup paperSize="9" scale="7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857D75-4FDB-4C7D-87BC-674F2BBF8B8C}">
  <sheetPr>
    <pageSetUpPr fitToPage="1"/>
  </sheetPr>
  <dimension ref="A1:P10"/>
  <sheetViews>
    <sheetView workbookViewId="0">
      <selection activeCell="D18" sqref="D18"/>
    </sheetView>
  </sheetViews>
  <sheetFormatPr defaultColWidth="8.875" defaultRowHeight="16.5" x14ac:dyDescent="0.25"/>
  <cols>
    <col min="1" max="1" width="4.375" style="1" customWidth="1"/>
    <col min="2" max="2" width="9.625" style="1" customWidth="1"/>
    <col min="3" max="3" width="14.375" style="19" customWidth="1"/>
    <col min="4" max="4" width="11.375" style="7" customWidth="1"/>
    <col min="5" max="5" width="14.75" style="2" customWidth="1"/>
    <col min="6" max="6" width="16" style="1" customWidth="1"/>
    <col min="7" max="7" width="16.625" style="1" customWidth="1"/>
    <col min="8" max="8" width="9.375" style="2" bestFit="1" customWidth="1"/>
    <col min="9" max="9" width="6.75" style="6" customWidth="1"/>
    <col min="10" max="10" width="9.375" style="1" bestFit="1" customWidth="1"/>
    <col min="11" max="11" width="8.875" style="36"/>
    <col min="12" max="12" width="8.875" style="2"/>
    <col min="13" max="13" width="16" style="1" customWidth="1"/>
    <col min="14" max="14" width="8.875" style="1"/>
    <col min="15" max="15" width="12.25" style="1" customWidth="1"/>
    <col min="16" max="16" width="13" style="1" customWidth="1"/>
    <col min="17" max="16384" width="8.875" style="1"/>
  </cols>
  <sheetData>
    <row r="1" spans="1:16" ht="25.5" x14ac:dyDescent="0.25">
      <c r="A1" s="78" t="s">
        <v>26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</row>
    <row r="2" spans="1:16" ht="21" x14ac:dyDescent="0.25">
      <c r="A2" s="79" t="s">
        <v>43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</row>
    <row r="3" spans="1:16" x14ac:dyDescent="0.25">
      <c r="A3" s="80" t="s">
        <v>28</v>
      </c>
      <c r="B3" s="80"/>
      <c r="C3" s="81" t="s">
        <v>63</v>
      </c>
      <c r="D3" s="81"/>
      <c r="E3" s="81"/>
      <c r="F3" s="16"/>
      <c r="G3" s="16"/>
      <c r="H3" s="28"/>
      <c r="I3" s="16"/>
      <c r="J3" s="16"/>
      <c r="K3" s="28"/>
      <c r="L3" s="28"/>
      <c r="M3" s="82" t="s">
        <v>3</v>
      </c>
      <c r="N3" s="82"/>
      <c r="O3" s="82"/>
      <c r="P3" s="17"/>
    </row>
    <row r="4" spans="1:16" ht="16.5" customHeight="1" x14ac:dyDescent="0.25">
      <c r="A4" s="95" t="s">
        <v>30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88" t="s">
        <v>24</v>
      </c>
      <c r="P4" s="88"/>
    </row>
    <row r="5" spans="1:16" x14ac:dyDescent="0.25">
      <c r="A5" s="70" t="s">
        <v>0</v>
      </c>
      <c r="B5" s="70" t="s">
        <v>1</v>
      </c>
      <c r="C5" s="71" t="s">
        <v>4</v>
      </c>
      <c r="D5" s="71"/>
      <c r="E5" s="71" t="s">
        <v>29</v>
      </c>
      <c r="F5" s="71"/>
      <c r="G5" s="71"/>
      <c r="H5" s="71"/>
      <c r="I5" s="88" t="s">
        <v>44</v>
      </c>
      <c r="J5" s="88"/>
      <c r="K5" s="88"/>
      <c r="L5" s="71" t="s">
        <v>31</v>
      </c>
      <c r="M5" s="71"/>
      <c r="N5" s="71" t="s">
        <v>45</v>
      </c>
      <c r="O5" s="88"/>
      <c r="P5" s="88"/>
    </row>
    <row r="6" spans="1:16" ht="33" x14ac:dyDescent="0.25">
      <c r="A6" s="70"/>
      <c r="B6" s="70"/>
      <c r="C6" s="18" t="s">
        <v>5</v>
      </c>
      <c r="D6" s="8" t="s">
        <v>6</v>
      </c>
      <c r="E6" s="3" t="s">
        <v>25</v>
      </c>
      <c r="F6" s="3" t="s">
        <v>2</v>
      </c>
      <c r="G6" s="3" t="s">
        <v>46</v>
      </c>
      <c r="H6" s="3" t="s">
        <v>8</v>
      </c>
      <c r="I6" s="5" t="s">
        <v>47</v>
      </c>
      <c r="J6" s="5" t="s">
        <v>48</v>
      </c>
      <c r="K6" s="3" t="s">
        <v>49</v>
      </c>
      <c r="L6" s="3" t="s">
        <v>14</v>
      </c>
      <c r="M6" s="3" t="s">
        <v>15</v>
      </c>
      <c r="N6" s="71"/>
      <c r="O6" s="3" t="s">
        <v>50</v>
      </c>
      <c r="P6" s="3" t="s">
        <v>23</v>
      </c>
    </row>
    <row r="7" spans="1:16" ht="113.25" customHeight="1" x14ac:dyDescent="0.25">
      <c r="A7" s="89"/>
      <c r="B7" s="89" t="s">
        <v>7</v>
      </c>
      <c r="C7" s="89"/>
      <c r="D7" s="92"/>
      <c r="E7" s="26"/>
      <c r="F7" s="12"/>
      <c r="G7" s="37"/>
      <c r="H7" s="38"/>
      <c r="I7" s="35" t="s">
        <v>54</v>
      </c>
      <c r="J7" s="32"/>
      <c r="K7" s="32"/>
      <c r="L7" s="38"/>
      <c r="M7" s="39"/>
      <c r="N7" s="40"/>
      <c r="O7" s="10"/>
      <c r="P7" s="5"/>
    </row>
    <row r="8" spans="1:16" ht="22.5" customHeight="1" x14ac:dyDescent="0.25">
      <c r="A8" s="90"/>
      <c r="B8" s="90"/>
      <c r="C8" s="90"/>
      <c r="D8" s="93"/>
      <c r="E8" s="63" t="s">
        <v>59</v>
      </c>
      <c r="F8" s="64"/>
      <c r="G8" s="65"/>
      <c r="H8" s="38">
        <f>SUM(H7)</f>
        <v>0</v>
      </c>
      <c r="I8" s="29"/>
      <c r="J8" s="32"/>
      <c r="K8" s="32"/>
      <c r="L8" s="38">
        <f>SUM(L7)</f>
        <v>0</v>
      </c>
      <c r="M8" s="39"/>
      <c r="N8" s="40"/>
      <c r="O8" s="10"/>
      <c r="P8" s="5"/>
    </row>
    <row r="9" spans="1:16" ht="22.5" customHeight="1" x14ac:dyDescent="0.25">
      <c r="A9" s="91"/>
      <c r="B9" s="91"/>
      <c r="C9" s="91"/>
      <c r="D9" s="94"/>
      <c r="E9" s="84" t="s">
        <v>22</v>
      </c>
      <c r="F9" s="84"/>
      <c r="G9" s="84"/>
      <c r="H9" s="84"/>
      <c r="I9" s="84"/>
      <c r="J9" s="84"/>
      <c r="K9" s="84"/>
      <c r="L9" s="83">
        <f>D7-SUM(L7:L7)</f>
        <v>0</v>
      </c>
      <c r="M9" s="84"/>
      <c r="N9" s="20"/>
      <c r="O9" s="4"/>
      <c r="P9" s="5"/>
    </row>
    <row r="10" spans="1:16" x14ac:dyDescent="0.25">
      <c r="A10" s="85" t="s">
        <v>64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7"/>
    </row>
  </sheetData>
  <mergeCells count="22">
    <mergeCell ref="A4:N4"/>
    <mergeCell ref="O4:P5"/>
    <mergeCell ref="A5:A6"/>
    <mergeCell ref="B5:B6"/>
    <mergeCell ref="C5:D5"/>
    <mergeCell ref="A1:P1"/>
    <mergeCell ref="A2:P2"/>
    <mergeCell ref="A3:B3"/>
    <mergeCell ref="C3:E3"/>
    <mergeCell ref="M3:O3"/>
    <mergeCell ref="L9:M9"/>
    <mergeCell ref="A10:P10"/>
    <mergeCell ref="E5:H5"/>
    <mergeCell ref="I5:K5"/>
    <mergeCell ref="L5:M5"/>
    <mergeCell ref="N5:N6"/>
    <mergeCell ref="A7:A9"/>
    <mergeCell ref="B7:B9"/>
    <mergeCell ref="C7:C9"/>
    <mergeCell ref="D7:D9"/>
    <mergeCell ref="E8:G8"/>
    <mergeCell ref="E9:K9"/>
  </mergeCells>
  <phoneticPr fontId="1" type="noConversion"/>
  <pageMargins left="0.23622047244094491" right="0.23622047244094491" top="0.74803149606299213" bottom="0.74803149606299213" header="0.31496062992125984" footer="0.31496062992125984"/>
  <pageSetup paperSize="9" scale="76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976F13-AB24-419C-9CE7-A2761973CCA5}">
  <sheetPr>
    <pageSetUpPr fitToPage="1"/>
  </sheetPr>
  <dimension ref="A1:P13"/>
  <sheetViews>
    <sheetView workbookViewId="0">
      <selection activeCell="C3" sqref="C3:E3"/>
    </sheetView>
  </sheetViews>
  <sheetFormatPr defaultColWidth="8.875" defaultRowHeight="16.5" x14ac:dyDescent="0.25"/>
  <cols>
    <col min="1" max="1" width="4.375" style="1" customWidth="1"/>
    <col min="2" max="2" width="9.75" style="1" customWidth="1"/>
    <col min="3" max="3" width="15.875" style="19" customWidth="1"/>
    <col min="4" max="4" width="11.375" style="7" customWidth="1"/>
    <col min="5" max="5" width="14.75" style="2" customWidth="1"/>
    <col min="6" max="6" width="16" style="1" customWidth="1"/>
    <col min="7" max="7" width="16.625" style="1" customWidth="1"/>
    <col min="8" max="8" width="9.375" style="2" bestFit="1" customWidth="1"/>
    <col min="9" max="9" width="6.75" style="6" customWidth="1"/>
    <col min="10" max="10" width="9.375" style="1" bestFit="1" customWidth="1"/>
    <col min="11" max="11" width="8.875" style="36"/>
    <col min="12" max="12" width="8.875" style="2"/>
    <col min="13" max="13" width="16" style="1" customWidth="1"/>
    <col min="14" max="14" width="8.875" style="1"/>
    <col min="15" max="15" width="12.25" style="1" customWidth="1"/>
    <col min="16" max="16" width="13.5" style="1" customWidth="1"/>
    <col min="17" max="16384" width="8.875" style="1"/>
  </cols>
  <sheetData>
    <row r="1" spans="1:16" ht="25.5" x14ac:dyDescent="0.25">
      <c r="A1" s="78" t="s">
        <v>26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</row>
    <row r="2" spans="1:16" ht="21" x14ac:dyDescent="0.25">
      <c r="A2" s="79" t="s">
        <v>43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</row>
    <row r="3" spans="1:16" x14ac:dyDescent="0.25">
      <c r="A3" s="80" t="s">
        <v>28</v>
      </c>
      <c r="B3" s="80"/>
      <c r="C3" s="81" t="s">
        <v>34</v>
      </c>
      <c r="D3" s="81"/>
      <c r="E3" s="81"/>
      <c r="F3" s="16"/>
      <c r="G3" s="16"/>
      <c r="H3" s="28"/>
      <c r="I3" s="16"/>
      <c r="J3" s="16"/>
      <c r="K3" s="28"/>
      <c r="L3" s="28"/>
      <c r="M3" s="82" t="s">
        <v>3</v>
      </c>
      <c r="N3" s="82"/>
      <c r="O3" s="82"/>
      <c r="P3" s="17"/>
    </row>
    <row r="4" spans="1:16" ht="16.5" customHeight="1" x14ac:dyDescent="0.25">
      <c r="A4" s="95" t="s">
        <v>30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88" t="s">
        <v>24</v>
      </c>
      <c r="P4" s="88"/>
    </row>
    <row r="5" spans="1:16" x14ac:dyDescent="0.25">
      <c r="A5" s="70" t="s">
        <v>0</v>
      </c>
      <c r="B5" s="70" t="s">
        <v>1</v>
      </c>
      <c r="C5" s="71" t="s">
        <v>4</v>
      </c>
      <c r="D5" s="71"/>
      <c r="E5" s="71" t="s">
        <v>29</v>
      </c>
      <c r="F5" s="71"/>
      <c r="G5" s="71"/>
      <c r="H5" s="71"/>
      <c r="I5" s="88" t="s">
        <v>44</v>
      </c>
      <c r="J5" s="88"/>
      <c r="K5" s="88"/>
      <c r="L5" s="71" t="s">
        <v>31</v>
      </c>
      <c r="M5" s="71"/>
      <c r="N5" s="71" t="s">
        <v>45</v>
      </c>
      <c r="O5" s="88"/>
      <c r="P5" s="88"/>
    </row>
    <row r="6" spans="1:16" ht="33" x14ac:dyDescent="0.25">
      <c r="A6" s="70"/>
      <c r="B6" s="70"/>
      <c r="C6" s="18" t="s">
        <v>5</v>
      </c>
      <c r="D6" s="8" t="s">
        <v>6</v>
      </c>
      <c r="E6" s="3" t="s">
        <v>25</v>
      </c>
      <c r="F6" s="3" t="s">
        <v>2</v>
      </c>
      <c r="G6" s="3" t="s">
        <v>46</v>
      </c>
      <c r="H6" s="3" t="s">
        <v>8</v>
      </c>
      <c r="I6" s="5" t="s">
        <v>47</v>
      </c>
      <c r="J6" s="5" t="s">
        <v>48</v>
      </c>
      <c r="K6" s="3" t="s">
        <v>49</v>
      </c>
      <c r="L6" s="3" t="s">
        <v>14</v>
      </c>
      <c r="M6" s="3" t="s">
        <v>15</v>
      </c>
      <c r="N6" s="71"/>
      <c r="O6" s="3" t="s">
        <v>50</v>
      </c>
      <c r="P6" s="3" t="s">
        <v>23</v>
      </c>
    </row>
    <row r="7" spans="1:16" ht="68.25" customHeight="1" x14ac:dyDescent="0.25">
      <c r="A7" s="89"/>
      <c r="B7" s="89" t="s">
        <v>35</v>
      </c>
      <c r="C7" s="89"/>
      <c r="D7" s="92"/>
      <c r="E7" s="26"/>
      <c r="F7" s="12"/>
      <c r="G7" s="37"/>
      <c r="H7" s="38"/>
      <c r="I7" s="35" t="s">
        <v>54</v>
      </c>
      <c r="J7" s="32"/>
      <c r="K7" s="32"/>
      <c r="L7" s="38"/>
      <c r="M7" s="39"/>
      <c r="N7" s="40"/>
      <c r="O7" s="10"/>
      <c r="P7" s="5"/>
    </row>
    <row r="8" spans="1:16" ht="22.5" customHeight="1" x14ac:dyDescent="0.25">
      <c r="A8" s="90"/>
      <c r="B8" s="90"/>
      <c r="C8" s="90"/>
      <c r="D8" s="93"/>
      <c r="E8" s="63" t="s">
        <v>59</v>
      </c>
      <c r="F8" s="64"/>
      <c r="G8" s="65"/>
      <c r="H8" s="38">
        <f>SUM(H7)</f>
        <v>0</v>
      </c>
      <c r="I8" s="29"/>
      <c r="J8" s="32"/>
      <c r="K8" s="32"/>
      <c r="L8" s="38">
        <f>SUM(L7)</f>
        <v>0</v>
      </c>
      <c r="M8" s="39"/>
      <c r="N8" s="40"/>
      <c r="O8" s="10"/>
      <c r="P8" s="5"/>
    </row>
    <row r="9" spans="1:16" ht="22.5" customHeight="1" x14ac:dyDescent="0.25">
      <c r="A9" s="91"/>
      <c r="B9" s="91"/>
      <c r="C9" s="91"/>
      <c r="D9" s="94"/>
      <c r="E9" s="84" t="s">
        <v>22</v>
      </c>
      <c r="F9" s="84"/>
      <c r="G9" s="84"/>
      <c r="H9" s="84"/>
      <c r="I9" s="84"/>
      <c r="J9" s="84"/>
      <c r="K9" s="84"/>
      <c r="L9" s="83">
        <f>D7-SUM(L7:L7)</f>
        <v>0</v>
      </c>
      <c r="M9" s="84"/>
      <c r="N9" s="20"/>
      <c r="O9" s="4"/>
      <c r="P9" s="5"/>
    </row>
    <row r="10" spans="1:16" ht="58.5" customHeight="1" x14ac:dyDescent="0.25">
      <c r="A10" s="89"/>
      <c r="B10" s="89" t="s">
        <v>42</v>
      </c>
      <c r="C10" s="89"/>
      <c r="D10" s="92"/>
      <c r="E10" s="26"/>
      <c r="F10" s="12"/>
      <c r="G10" s="37"/>
      <c r="H10" s="38"/>
      <c r="I10" s="35" t="s">
        <v>54</v>
      </c>
      <c r="J10" s="32"/>
      <c r="K10" s="32"/>
      <c r="L10" s="38"/>
      <c r="M10" s="39"/>
      <c r="N10" s="40"/>
      <c r="O10" s="10"/>
      <c r="P10" s="5"/>
    </row>
    <row r="11" spans="1:16" ht="22.5" customHeight="1" x14ac:dyDescent="0.25">
      <c r="A11" s="90"/>
      <c r="B11" s="90"/>
      <c r="C11" s="90"/>
      <c r="D11" s="93"/>
      <c r="E11" s="63" t="s">
        <v>59</v>
      </c>
      <c r="F11" s="64"/>
      <c r="G11" s="65"/>
      <c r="H11" s="38">
        <f>SUM(H10)</f>
        <v>0</v>
      </c>
      <c r="I11" s="29"/>
      <c r="J11" s="32"/>
      <c r="K11" s="32"/>
      <c r="L11" s="38">
        <f>SUM(L10)</f>
        <v>0</v>
      </c>
      <c r="M11" s="39"/>
      <c r="N11" s="40"/>
      <c r="O11" s="10"/>
      <c r="P11" s="5"/>
    </row>
    <row r="12" spans="1:16" ht="22.5" customHeight="1" x14ac:dyDescent="0.25">
      <c r="A12" s="91"/>
      <c r="B12" s="91"/>
      <c r="C12" s="91"/>
      <c r="D12" s="94"/>
      <c r="E12" s="84" t="s">
        <v>22</v>
      </c>
      <c r="F12" s="84"/>
      <c r="G12" s="84"/>
      <c r="H12" s="84"/>
      <c r="I12" s="84"/>
      <c r="J12" s="84"/>
      <c r="K12" s="84"/>
      <c r="L12" s="83">
        <f>D10-SUM(L10:L10)</f>
        <v>0</v>
      </c>
      <c r="M12" s="84"/>
      <c r="N12" s="20"/>
      <c r="O12" s="4"/>
      <c r="P12" s="5"/>
    </row>
    <row r="13" spans="1:16" ht="22.5" customHeight="1" x14ac:dyDescent="0.25">
      <c r="A13" s="85" t="s">
        <v>62</v>
      </c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7"/>
    </row>
  </sheetData>
  <mergeCells count="29">
    <mergeCell ref="A4:N4"/>
    <mergeCell ref="O4:P5"/>
    <mergeCell ref="A5:A6"/>
    <mergeCell ref="B5:B6"/>
    <mergeCell ref="C5:D5"/>
    <mergeCell ref="A1:P1"/>
    <mergeCell ref="A2:P2"/>
    <mergeCell ref="A3:B3"/>
    <mergeCell ref="C3:E3"/>
    <mergeCell ref="M3:O3"/>
    <mergeCell ref="E5:H5"/>
    <mergeCell ref="I5:K5"/>
    <mergeCell ref="L5:M5"/>
    <mergeCell ref="N5:N6"/>
    <mergeCell ref="A7:A9"/>
    <mergeCell ref="B7:B9"/>
    <mergeCell ref="C7:C9"/>
    <mergeCell ref="D7:D9"/>
    <mergeCell ref="E8:G8"/>
    <mergeCell ref="E9:K9"/>
    <mergeCell ref="A13:P13"/>
    <mergeCell ref="L9:M9"/>
    <mergeCell ref="A10:A12"/>
    <mergeCell ref="B10:B12"/>
    <mergeCell ref="C10:C12"/>
    <mergeCell ref="D10:D12"/>
    <mergeCell ref="E11:G11"/>
    <mergeCell ref="E12:K12"/>
    <mergeCell ref="L12:M12"/>
  </mergeCells>
  <phoneticPr fontId="1" type="noConversion"/>
  <pageMargins left="0.23622047244094491" right="0.23622047244094491" top="0.74803149606299213" bottom="0.74803149606299213" header="0.31496062992125984" footer="0.31496062992125984"/>
  <pageSetup paperSize="9" scale="76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88C34A-20BE-421A-8C89-C88046286CA9}">
  <sheetPr>
    <pageSetUpPr fitToPage="1"/>
  </sheetPr>
  <dimension ref="A1:P21"/>
  <sheetViews>
    <sheetView tabSelected="1" zoomScaleNormal="100" workbookViewId="0">
      <selection activeCell="E6" sqref="E6"/>
    </sheetView>
  </sheetViews>
  <sheetFormatPr defaultColWidth="8.875" defaultRowHeight="16.5" x14ac:dyDescent="0.25"/>
  <cols>
    <col min="1" max="1" width="3.875" style="1" customWidth="1"/>
    <col min="2" max="2" width="10.25" style="2" customWidth="1"/>
    <col min="3" max="3" width="17.25" style="19" customWidth="1"/>
    <col min="4" max="4" width="15.5" style="43" customWidth="1"/>
    <col min="5" max="5" width="21.125" style="2" customWidth="1"/>
    <col min="6" max="6" width="23.875" style="1" customWidth="1"/>
    <col min="7" max="7" width="34.875" style="1" customWidth="1"/>
    <col min="8" max="8" width="13.625" style="1" customWidth="1"/>
    <col min="9" max="9" width="6.625" style="1" customWidth="1"/>
    <col min="10" max="11" width="10" style="1" customWidth="1"/>
    <col min="12" max="12" width="11.75" style="2" customWidth="1"/>
    <col min="13" max="13" width="18.125" style="6" customWidth="1"/>
    <col min="14" max="14" width="11.75" style="6" customWidth="1"/>
    <col min="15" max="15" width="9" style="1" customWidth="1"/>
    <col min="16" max="16" width="14.125" style="6" customWidth="1"/>
    <col min="17" max="16384" width="8.875" style="1"/>
  </cols>
  <sheetData>
    <row r="1" spans="1:16" ht="28.9" customHeight="1" x14ac:dyDescent="0.25">
      <c r="A1" s="78" t="s">
        <v>26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</row>
    <row r="2" spans="1:16" ht="28.9" customHeight="1" x14ac:dyDescent="0.25">
      <c r="A2" s="79" t="s">
        <v>43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</row>
    <row r="3" spans="1:16" s="16" customFormat="1" ht="44.25" customHeight="1" x14ac:dyDescent="0.25">
      <c r="A3" s="107" t="s">
        <v>28</v>
      </c>
      <c r="B3" s="107"/>
      <c r="C3" s="81" t="s">
        <v>27</v>
      </c>
      <c r="D3" s="81"/>
      <c r="E3" s="81"/>
      <c r="L3" s="28"/>
      <c r="M3" s="82" t="s">
        <v>3</v>
      </c>
      <c r="N3" s="82"/>
      <c r="O3" s="82"/>
      <c r="P3" s="17"/>
    </row>
    <row r="4" spans="1:16" s="16" customFormat="1" ht="25.5" customHeight="1" x14ac:dyDescent="0.25">
      <c r="A4" s="95" t="s">
        <v>30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66" t="s">
        <v>24</v>
      </c>
      <c r="P4" s="67"/>
    </row>
    <row r="5" spans="1:16" s="2" customFormat="1" ht="25.15" customHeight="1" x14ac:dyDescent="0.25">
      <c r="A5" s="70" t="s">
        <v>0</v>
      </c>
      <c r="B5" s="70" t="s">
        <v>1</v>
      </c>
      <c r="C5" s="71" t="s">
        <v>4</v>
      </c>
      <c r="D5" s="71"/>
      <c r="E5" s="71" t="s">
        <v>29</v>
      </c>
      <c r="F5" s="71"/>
      <c r="G5" s="71"/>
      <c r="H5" s="71"/>
      <c r="I5" s="88" t="s">
        <v>44</v>
      </c>
      <c r="J5" s="88"/>
      <c r="K5" s="88"/>
      <c r="L5" s="71" t="s">
        <v>31</v>
      </c>
      <c r="M5" s="71"/>
      <c r="N5" s="106" t="s">
        <v>45</v>
      </c>
      <c r="O5" s="68"/>
      <c r="P5" s="69"/>
    </row>
    <row r="6" spans="1:16" s="2" customFormat="1" ht="60" customHeight="1" x14ac:dyDescent="0.25">
      <c r="A6" s="70"/>
      <c r="B6" s="70"/>
      <c r="C6" s="18" t="s">
        <v>5</v>
      </c>
      <c r="D6" s="41" t="s">
        <v>6</v>
      </c>
      <c r="E6" s="3" t="s">
        <v>25</v>
      </c>
      <c r="F6" s="3" t="s">
        <v>2</v>
      </c>
      <c r="G6" s="3" t="s">
        <v>65</v>
      </c>
      <c r="H6" s="3" t="s">
        <v>8</v>
      </c>
      <c r="I6" s="3" t="s">
        <v>47</v>
      </c>
      <c r="J6" s="5" t="s">
        <v>48</v>
      </c>
      <c r="K6" s="5" t="s">
        <v>49</v>
      </c>
      <c r="L6" s="3" t="s">
        <v>14</v>
      </c>
      <c r="M6" s="3" t="s">
        <v>15</v>
      </c>
      <c r="N6" s="106"/>
      <c r="O6" s="3" t="s">
        <v>50</v>
      </c>
      <c r="P6" s="3" t="s">
        <v>23</v>
      </c>
    </row>
    <row r="7" spans="1:16" ht="57.75" customHeight="1" x14ac:dyDescent="0.25">
      <c r="A7" s="95"/>
      <c r="B7" s="95" t="s">
        <v>7</v>
      </c>
      <c r="C7" s="95" t="s">
        <v>51</v>
      </c>
      <c r="D7" s="101">
        <v>300000</v>
      </c>
      <c r="E7" s="29"/>
      <c r="F7" s="12"/>
      <c r="G7" s="44"/>
      <c r="H7" s="32"/>
      <c r="I7" s="35" t="s">
        <v>54</v>
      </c>
      <c r="J7" s="32"/>
      <c r="K7" s="32"/>
      <c r="L7" s="32"/>
      <c r="M7" s="39"/>
      <c r="N7" s="35"/>
      <c r="O7" s="42"/>
      <c r="P7" s="5"/>
    </row>
    <row r="8" spans="1:16" ht="21" customHeight="1" x14ac:dyDescent="0.25">
      <c r="A8" s="95"/>
      <c r="B8" s="95"/>
      <c r="C8" s="95"/>
      <c r="D8" s="101"/>
      <c r="E8" s="63" t="s">
        <v>59</v>
      </c>
      <c r="F8" s="64"/>
      <c r="G8" s="65"/>
      <c r="H8" s="32">
        <f>SUM(H7)</f>
        <v>0</v>
      </c>
      <c r="I8" s="29"/>
      <c r="J8" s="32"/>
      <c r="K8" s="32"/>
      <c r="L8" s="32">
        <f>SUM(L7)</f>
        <v>0</v>
      </c>
      <c r="M8" s="39"/>
      <c r="N8" s="35"/>
      <c r="O8" s="42"/>
      <c r="P8" s="5"/>
    </row>
    <row r="9" spans="1:16" ht="29.25" customHeight="1" x14ac:dyDescent="0.25">
      <c r="A9" s="95"/>
      <c r="B9" s="95"/>
      <c r="C9" s="95"/>
      <c r="D9" s="101"/>
      <c r="E9" s="84" t="s">
        <v>22</v>
      </c>
      <c r="F9" s="84"/>
      <c r="G9" s="84"/>
      <c r="H9" s="84"/>
      <c r="I9" s="84"/>
      <c r="J9" s="84"/>
      <c r="K9" s="84"/>
      <c r="L9" s="83">
        <f>D7-SUM(L7:L7)</f>
        <v>300000</v>
      </c>
      <c r="M9" s="84"/>
      <c r="N9" s="20"/>
      <c r="O9" s="4"/>
      <c r="P9" s="5"/>
    </row>
    <row r="10" spans="1:16" ht="68.25" customHeight="1" x14ac:dyDescent="0.25">
      <c r="A10" s="89"/>
      <c r="B10" s="95" t="s">
        <v>16</v>
      </c>
      <c r="C10" s="99" t="s">
        <v>39</v>
      </c>
      <c r="D10" s="101">
        <v>300000</v>
      </c>
      <c r="E10" s="35"/>
      <c r="F10" s="35"/>
      <c r="G10" s="45"/>
      <c r="H10" s="46"/>
      <c r="I10" s="35" t="s">
        <v>54</v>
      </c>
      <c r="J10" s="47"/>
      <c r="K10" s="47"/>
      <c r="L10" s="47"/>
      <c r="M10" s="45"/>
      <c r="N10" s="35"/>
      <c r="O10" s="4"/>
      <c r="P10" s="5"/>
    </row>
    <row r="11" spans="1:16" ht="27.75" customHeight="1" x14ac:dyDescent="0.25">
      <c r="A11" s="90"/>
      <c r="B11" s="95"/>
      <c r="C11" s="99"/>
      <c r="D11" s="101"/>
      <c r="E11" s="102" t="s">
        <v>59</v>
      </c>
      <c r="F11" s="103"/>
      <c r="G11" s="104"/>
      <c r="H11" s="46">
        <f>SUM(H10)</f>
        <v>0</v>
      </c>
      <c r="I11" s="29"/>
      <c r="J11" s="47"/>
      <c r="K11" s="47"/>
      <c r="L11" s="47">
        <f>SUM(L10)</f>
        <v>0</v>
      </c>
      <c r="M11" s="45"/>
      <c r="N11" s="35"/>
      <c r="O11" s="4"/>
      <c r="P11" s="5"/>
    </row>
    <row r="12" spans="1:16" ht="28.5" customHeight="1" x14ac:dyDescent="0.25">
      <c r="A12" s="90"/>
      <c r="B12" s="95"/>
      <c r="C12" s="99"/>
      <c r="D12" s="101"/>
      <c r="E12" s="84" t="s">
        <v>22</v>
      </c>
      <c r="F12" s="84"/>
      <c r="G12" s="84"/>
      <c r="H12" s="84"/>
      <c r="I12" s="20"/>
      <c r="J12" s="20"/>
      <c r="K12" s="20"/>
      <c r="L12" s="105">
        <f>D10-SUM(L10:L10)</f>
        <v>300000</v>
      </c>
      <c r="M12" s="84"/>
      <c r="N12" s="20"/>
      <c r="O12" s="4"/>
      <c r="P12" s="5"/>
    </row>
    <row r="13" spans="1:16" ht="80.25" customHeight="1" x14ac:dyDescent="0.25">
      <c r="A13" s="95"/>
      <c r="B13" s="89" t="s">
        <v>66</v>
      </c>
      <c r="C13" s="99" t="s">
        <v>40</v>
      </c>
      <c r="D13" s="100">
        <v>600000</v>
      </c>
      <c r="E13" s="29"/>
      <c r="F13" s="29"/>
      <c r="G13" s="44"/>
      <c r="H13" s="25"/>
      <c r="I13" s="35" t="s">
        <v>54</v>
      </c>
      <c r="J13" s="24"/>
      <c r="K13" s="24"/>
      <c r="L13" s="24"/>
      <c r="M13" s="39"/>
      <c r="N13" s="20"/>
      <c r="O13" s="4"/>
      <c r="P13" s="5"/>
    </row>
    <row r="14" spans="1:16" ht="23.25" customHeight="1" x14ac:dyDescent="0.25">
      <c r="A14" s="95"/>
      <c r="B14" s="90"/>
      <c r="C14" s="99"/>
      <c r="D14" s="100"/>
      <c r="E14" s="63" t="s">
        <v>59</v>
      </c>
      <c r="F14" s="64"/>
      <c r="G14" s="65"/>
      <c r="H14" s="25">
        <f>SUM(H13:H13)</f>
        <v>0</v>
      </c>
      <c r="I14" s="29"/>
      <c r="J14" s="20"/>
      <c r="K14" s="24"/>
      <c r="L14" s="24">
        <f>SUM(L13:L13)</f>
        <v>0</v>
      </c>
      <c r="M14" s="44"/>
      <c r="N14" s="20"/>
      <c r="O14" s="4"/>
      <c r="P14" s="5"/>
    </row>
    <row r="15" spans="1:16" ht="24" customHeight="1" x14ac:dyDescent="0.25">
      <c r="A15" s="95"/>
      <c r="B15" s="91"/>
      <c r="C15" s="99"/>
      <c r="D15" s="100"/>
      <c r="E15" s="84" t="s">
        <v>22</v>
      </c>
      <c r="F15" s="84"/>
      <c r="G15" s="84"/>
      <c r="H15" s="84"/>
      <c r="I15" s="20"/>
      <c r="J15" s="20"/>
      <c r="K15" s="20"/>
      <c r="L15" s="83">
        <f>D13-SUM(L13:L13)</f>
        <v>600000</v>
      </c>
      <c r="M15" s="83"/>
      <c r="N15" s="20"/>
      <c r="O15" s="4"/>
      <c r="P15" s="5"/>
    </row>
    <row r="16" spans="1:16" ht="65.25" customHeight="1" x14ac:dyDescent="0.25">
      <c r="A16" s="95"/>
      <c r="B16" s="95" t="s">
        <v>41</v>
      </c>
      <c r="C16" s="99" t="s">
        <v>38</v>
      </c>
      <c r="D16" s="100">
        <v>200000</v>
      </c>
      <c r="E16" s="20"/>
      <c r="F16" s="29"/>
      <c r="G16" s="44"/>
      <c r="H16" s="20"/>
      <c r="I16" s="35" t="s">
        <v>54</v>
      </c>
      <c r="J16" s="20"/>
      <c r="K16" s="20"/>
      <c r="L16" s="24"/>
      <c r="M16" s="20"/>
      <c r="N16" s="20"/>
      <c r="O16" s="4"/>
      <c r="P16" s="5"/>
    </row>
    <row r="17" spans="1:16" ht="29.25" customHeight="1" x14ac:dyDescent="0.25">
      <c r="A17" s="95"/>
      <c r="B17" s="95"/>
      <c r="C17" s="99"/>
      <c r="D17" s="100"/>
      <c r="E17" s="84" t="s">
        <v>22</v>
      </c>
      <c r="F17" s="84"/>
      <c r="G17" s="84"/>
      <c r="H17" s="84"/>
      <c r="I17" s="20"/>
      <c r="J17" s="20"/>
      <c r="K17" s="20"/>
      <c r="L17" s="83">
        <f>D16-SUM(L16:L16)</f>
        <v>200000</v>
      </c>
      <c r="M17" s="84"/>
      <c r="N17" s="20"/>
      <c r="O17" s="4"/>
      <c r="P17" s="5"/>
    </row>
    <row r="18" spans="1:16" ht="76.5" customHeight="1" x14ac:dyDescent="0.25">
      <c r="A18" s="95"/>
      <c r="B18" s="95" t="s">
        <v>21</v>
      </c>
      <c r="C18" s="99" t="s">
        <v>20</v>
      </c>
      <c r="D18" s="100">
        <v>550000</v>
      </c>
      <c r="E18" s="29"/>
      <c r="F18" s="29"/>
      <c r="G18" s="29"/>
      <c r="H18" s="24"/>
      <c r="I18" s="35" t="s">
        <v>54</v>
      </c>
      <c r="J18" s="20"/>
      <c r="K18" s="25"/>
      <c r="L18" s="24"/>
      <c r="M18" s="39"/>
      <c r="N18" s="29"/>
      <c r="O18" s="15"/>
      <c r="P18" s="3"/>
    </row>
    <row r="19" spans="1:16" ht="27" customHeight="1" x14ac:dyDescent="0.25">
      <c r="A19" s="95"/>
      <c r="B19" s="95"/>
      <c r="C19" s="99"/>
      <c r="D19" s="100"/>
      <c r="E19" s="63" t="s">
        <v>59</v>
      </c>
      <c r="F19" s="64"/>
      <c r="G19" s="65"/>
      <c r="H19" s="24">
        <f>SUM(H18)</f>
        <v>0</v>
      </c>
      <c r="I19" s="29"/>
      <c r="J19" s="20"/>
      <c r="K19" s="25"/>
      <c r="L19" s="24">
        <f>SUM(L18)</f>
        <v>0</v>
      </c>
      <c r="M19" s="39"/>
      <c r="N19" s="29"/>
      <c r="O19" s="15"/>
      <c r="P19" s="3"/>
    </row>
    <row r="20" spans="1:16" ht="22.5" customHeight="1" x14ac:dyDescent="0.25">
      <c r="A20" s="95"/>
      <c r="B20" s="95"/>
      <c r="C20" s="99"/>
      <c r="D20" s="100"/>
      <c r="E20" s="84" t="s">
        <v>22</v>
      </c>
      <c r="F20" s="84"/>
      <c r="G20" s="84"/>
      <c r="H20" s="84"/>
      <c r="I20" s="20"/>
      <c r="J20" s="20"/>
      <c r="K20" s="20"/>
      <c r="L20" s="83">
        <f>D18-SUM(L18:L18)</f>
        <v>550000</v>
      </c>
      <c r="M20" s="84"/>
      <c r="N20" s="20"/>
      <c r="O20" s="4"/>
      <c r="P20" s="5"/>
    </row>
    <row r="21" spans="1:16" ht="22.5" customHeight="1" x14ac:dyDescent="0.25">
      <c r="A21" s="85" t="s">
        <v>67</v>
      </c>
      <c r="B21" s="86"/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7"/>
    </row>
  </sheetData>
  <mergeCells count="50">
    <mergeCell ref="A4:N4"/>
    <mergeCell ref="O4:P5"/>
    <mergeCell ref="A5:A6"/>
    <mergeCell ref="B5:B6"/>
    <mergeCell ref="C5:D5"/>
    <mergeCell ref="A1:P1"/>
    <mergeCell ref="A2:P2"/>
    <mergeCell ref="A3:B3"/>
    <mergeCell ref="C3:E3"/>
    <mergeCell ref="M3:O3"/>
    <mergeCell ref="E5:H5"/>
    <mergeCell ref="I5:K5"/>
    <mergeCell ref="L5:M5"/>
    <mergeCell ref="N5:N6"/>
    <mergeCell ref="A7:A9"/>
    <mergeCell ref="B7:B9"/>
    <mergeCell ref="C7:C9"/>
    <mergeCell ref="D7:D9"/>
    <mergeCell ref="E8:G8"/>
    <mergeCell ref="E9:H9"/>
    <mergeCell ref="I9:K9"/>
    <mergeCell ref="L9:M9"/>
    <mergeCell ref="A10:A12"/>
    <mergeCell ref="B10:B12"/>
    <mergeCell ref="C10:C12"/>
    <mergeCell ref="D10:D12"/>
    <mergeCell ref="E11:G11"/>
    <mergeCell ref="E12:H12"/>
    <mergeCell ref="L12:M12"/>
    <mergeCell ref="C13:C15"/>
    <mergeCell ref="D13:D15"/>
    <mergeCell ref="E14:G14"/>
    <mergeCell ref="E15:H15"/>
    <mergeCell ref="L15:M15"/>
    <mergeCell ref="A21:P21"/>
    <mergeCell ref="B13:B15"/>
    <mergeCell ref="A18:A20"/>
    <mergeCell ref="B18:B20"/>
    <mergeCell ref="C18:C20"/>
    <mergeCell ref="D18:D20"/>
    <mergeCell ref="E19:G19"/>
    <mergeCell ref="E20:H20"/>
    <mergeCell ref="L20:M20"/>
    <mergeCell ref="A16:A17"/>
    <mergeCell ref="B16:B17"/>
    <mergeCell ref="C16:C17"/>
    <mergeCell ref="D16:D17"/>
    <mergeCell ref="E17:H17"/>
    <mergeCell ref="L17:M17"/>
    <mergeCell ref="A13:A15"/>
  </mergeCells>
  <phoneticPr fontId="1" type="noConversion"/>
  <pageMargins left="0.25" right="0.25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範例</vt:lpstr>
      <vt:lpstr>社工科</vt:lpstr>
      <vt:lpstr>安全小組</vt:lpstr>
      <vt:lpstr>救助科</vt:lpstr>
      <vt:lpstr>長青科</vt:lpstr>
      <vt:lpstr>少女科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社會處兒少及婦女福利科翁淑芬</dc:creator>
  <cp:lastModifiedBy>林素瑜</cp:lastModifiedBy>
  <cp:lastPrinted>2025-03-13T00:55:53Z</cp:lastPrinted>
  <dcterms:created xsi:type="dcterms:W3CDTF">2024-01-30T02:26:40Z</dcterms:created>
  <dcterms:modified xsi:type="dcterms:W3CDTF">2025-03-13T00:59:26Z</dcterms:modified>
</cp:coreProperties>
</file>